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600" windowHeight="7635"/>
  </bookViews>
  <sheets>
    <sheet name="  AUTO" sheetId="1" r:id="rId1"/>
    <sheet name="IT" sheetId="2" r:id="rId2"/>
    <sheet name="Sheet1" sheetId="3" r:id="rId3"/>
    <sheet name="Sheet2" sheetId="4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2" i="1" l="1"/>
  <c r="X6" i="1" l="1"/>
  <c r="Y6" i="1"/>
  <c r="S6" i="1"/>
  <c r="T6" i="1"/>
  <c r="U6" i="1"/>
  <c r="V6" i="1"/>
  <c r="W6" i="1"/>
  <c r="Z6" i="1"/>
  <c r="L12" i="1" l="1"/>
  <c r="R12" i="1"/>
  <c r="G6" i="1"/>
  <c r="H6" i="1"/>
  <c r="I6" i="1"/>
  <c r="L9" i="1" l="1"/>
  <c r="J6" i="1"/>
  <c r="K6" i="1"/>
  <c r="R6" i="1"/>
  <c r="Q6" i="1"/>
  <c r="O6" i="1"/>
  <c r="P6" i="1"/>
  <c r="N6" i="1"/>
  <c r="M6" i="1"/>
  <c r="L6" i="1"/>
  <c r="R7" i="1"/>
  <c r="R9" i="1" s="1"/>
</calcChain>
</file>

<file path=xl/comments1.xml><?xml version="1.0" encoding="utf-8"?>
<comments xmlns="http://schemas.openxmlformats.org/spreadsheetml/2006/main">
  <authors>
    <author/>
    <author>CHUNG</author>
  </authors>
  <commentList>
    <comment ref="D4" authorId="0">
      <text>
        <r>
          <rPr>
            <sz val="10"/>
            <color rgb="FF000000"/>
            <rFont val="Arial"/>
            <family val="2"/>
          </rPr>
          <t>ý</t>
        </r>
      </text>
    </comment>
    <comment ref="R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  <comment ref="Z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</commentList>
</comments>
</file>

<file path=xl/sharedStrings.xml><?xml version="1.0" encoding="utf-8"?>
<sst xmlns="http://schemas.openxmlformats.org/spreadsheetml/2006/main" count="53" uniqueCount="49">
  <si>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</si>
  <si>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</si>
  <si>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</si>
  <si>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</si>
  <si>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</si>
  <si>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</si>
  <si>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</si>
  <si>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</si>
  <si>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Tháng 04/2018</t>
  </si>
  <si>
    <t>Tháng 05/2018</t>
  </si>
  <si>
    <t>Tháng 06/2018</t>
  </si>
  <si>
    <t>Tháng 07/2018</t>
  </si>
  <si>
    <t>Tháng 12/2018</t>
  </si>
  <si>
    <t>Monthly 
hàng tháng</t>
  </si>
  <si>
    <t>Ngày 31 Tháng 05  năm 2018</t>
  </si>
  <si>
    <t>Approved By 
Người phê duyệt</t>
  </si>
  <si>
    <t>Prepared by 
Người soan thảo</t>
  </si>
  <si>
    <t>Tháng 08/2017</t>
  </si>
  <si>
    <t>Tháng 09/2017</t>
  </si>
  <si>
    <t>Tháng 10/2017</t>
  </si>
  <si>
    <t>Tháng 11/2017</t>
  </si>
  <si>
    <t>Tháng 01/2018</t>
  </si>
  <si>
    <t>Tháng 02/2018</t>
  </si>
  <si>
    <t>Tháng 03/2018</t>
  </si>
  <si>
    <t>Ngày 31 Tháng 07 năm 2018</t>
  </si>
  <si>
    <t>Lần ban hành: 01</t>
  </si>
  <si>
    <t>C3.4 : Thực hiện chương trình đào tạo - Khoa Công nghệ Động Lực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</si>
  <si>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</si>
  <si>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</si>
  <si>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</si>
  <si>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</si>
  <si>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</si>
  <si>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</si>
  <si>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</si>
  <si>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</si>
  <si>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>Số phản hồi có việc làm</t>
  </si>
  <si>
    <t>Số phiếu khảo sát thu được</t>
  </si>
  <si>
    <t xml:space="preserve"> Every 6 months
6 tháng / một lần</t>
  </si>
  <si>
    <t>&gt; 85% Phản hồi của Khoá 2014-2017</t>
  </si>
  <si>
    <t xml:space="preserve">Số sinh viên tốt nghiệp có việc làm </t>
  </si>
  <si>
    <t>&gt; 12% Số SV đang học</t>
  </si>
  <si>
    <t>GPA  - Điểm trung bình chung tích luỹ</t>
  </si>
  <si>
    <t>Tháng 03/2019</t>
  </si>
  <si>
    <t>Tháng 08/2018</t>
  </si>
  <si>
    <t>Tháng 09/2018</t>
  </si>
  <si>
    <t>Tháng 10/2018</t>
  </si>
  <si>
    <t>Tháng 11/2018</t>
  </si>
  <si>
    <t>Tháng 01/2019</t>
  </si>
  <si>
    <t>Tháng 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</si>
</sst>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Times New Roman"/>
      <family val="1"/>
    </font>
    <font>
      <sz val="9"/>
      <color rgb="FF0000FF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Arial"/>
      <family val="2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81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2" borderId="7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0" fontId="1" fillId="2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0" fontId="1" fillId="2" borderId="7" xfId="1" applyNumberFormat="1" applyFont="1" applyFill="1" applyBorder="1" applyAlignment="1">
      <alignment horizontal="center" vertical="center"/>
    </xf>
    <xf numFmtId="9" fontId="1" fillId="2" borderId="7" xfId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0" fontId="1" fillId="2" borderId="16" xfId="1" applyNumberFormat="1" applyFont="1" applyFill="1" applyBorder="1" applyAlignment="1">
      <alignment horizontal="center" vertical="center"/>
    </xf>
    <xf numFmtId="164" fontId="1" fillId="2" borderId="15" xfId="1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9" fontId="1" fillId="2" borderId="15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0" fontId="5" fillId="0" borderId="5" xfId="0" applyFont="1" applyBorder="1"/>
    <xf numFmtId="9" fontId="10" fillId="0" borderId="4" xfId="0" applyNumberFormat="1" applyFont="1" applyBorder="1" applyAlignment="1">
      <alignment horizontal="left" vertical="center" wrapText="1"/>
    </xf>
    <xf numFmtId="9" fontId="10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20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B901"/>
  <sheetViews>
    <sheetView tabSelected="1" topLeftCell="D1" zoomScale="116" zoomScaleNormal="116" workbookViewId="0">
      <selection activeCell="Y17" sqref="Y17"/>
    </sheetView>
  </sheetViews>
  <sheetFormatPr defaultColWidth="14.42578125" defaultRowHeight="15" customHeight="1" x14ac:dyDescent="0.2"/>
  <cols>
    <col min="1" max="1" width="5.5703125" customWidth="1"/>
    <col min="2" max="2" width="13.7109375" customWidth="1"/>
    <col min="3" max="3" width="12.5703125" customWidth="1"/>
    <col min="4" max="4" width="32.5703125" customWidth="1"/>
    <col min="5" max="5" width="12.5703125" customWidth="1"/>
    <col min="6" max="6" width="22.7109375" customWidth="1"/>
    <col min="7" max="7" width="16.5703125" customWidth="1"/>
    <col min="8" max="8" width="15.42578125" customWidth="1"/>
    <col min="9" max="9" width="15.140625" customWidth="1"/>
    <col min="10" max="10" width="15.5703125" customWidth="1"/>
    <col min="11" max="11" width="15.42578125" customWidth="1"/>
    <col min="12" max="12" width="15.140625" customWidth="1"/>
    <col min="13" max="13" width="15" customWidth="1"/>
    <col min="14" max="14" width="15.7109375" customWidth="1"/>
    <col min="15" max="15" width="15" customWidth="1"/>
    <col min="16" max="16" width="15.28515625" customWidth="1"/>
    <col min="17" max="17" width="15.5703125" customWidth="1"/>
    <col min="18" max="18" width="15.42578125" customWidth="1"/>
    <col min="19" max="19" width="15.42578125" style="14" customWidth="1"/>
    <col min="20" max="20" width="15" style="14" customWidth="1"/>
    <col min="21" max="21" width="14.140625" style="14" customWidth="1"/>
    <col min="22" max="22" width="13.42578125" style="14" customWidth="1"/>
    <col min="23" max="23" width="15.140625" style="14" customWidth="1"/>
    <col min="24" max="24" width="14.28515625" style="14" customWidth="1"/>
    <col min="25" max="26" width="14.42578125" style="14" customWidth="1"/>
    <col min="27" max="28" width="14.42578125" style="14"/>
  </cols>
  <sheetData>
    <row r="1" spans="1:28" ht="19.5" customHeight="1" x14ac:dyDescent="0.2">
      <c r="A1" s="1"/>
      <c r="B1" s="1"/>
      <c r="C1" s="1"/>
      <c r="D1" s="1"/>
      <c r="E1" s="2"/>
      <c r="F1" s="2"/>
      <c r="G1" s="3"/>
      <c r="H1" s="1"/>
      <c r="I1" s="4" t="s">
        <v>0</v>
      </c>
      <c r="J1" s="2"/>
      <c r="K1" s="2"/>
      <c r="L1" s="2"/>
      <c r="M1" s="2"/>
      <c r="N1" s="2"/>
      <c r="O1" s="2"/>
      <c r="P1" s="2"/>
      <c r="Q1" s="46" t="s">
        <v>1</v>
      </c>
      <c r="R1" s="47"/>
      <c r="S1" s="13"/>
      <c r="T1" s="13"/>
      <c r="U1" s="13"/>
      <c r="V1" s="13"/>
      <c r="W1" s="13"/>
      <c r="X1" s="13"/>
      <c r="Y1" s="13"/>
      <c r="Z1" s="13"/>
    </row>
    <row r="2" spans="1:28" ht="19.5" customHeight="1" x14ac:dyDescent="0.2">
      <c r="A2" s="1"/>
      <c r="B2" s="1"/>
      <c r="C2" s="1"/>
      <c r="D2" s="1"/>
      <c r="E2" s="2"/>
      <c r="F2" s="2"/>
      <c r="G2" s="3"/>
      <c r="H2" s="59" t="s">
        <v>2</v>
      </c>
      <c r="I2" s="60"/>
      <c r="J2" s="60"/>
      <c r="K2" s="60"/>
      <c r="L2" s="60"/>
      <c r="M2" s="2"/>
      <c r="N2" s="2"/>
      <c r="O2" s="2"/>
      <c r="P2" s="2"/>
      <c r="Q2" s="46" t="s">
        <v>25</v>
      </c>
      <c r="R2" s="47"/>
      <c r="S2" s="13"/>
      <c r="T2" s="13"/>
      <c r="U2" s="13"/>
      <c r="V2" s="13"/>
      <c r="W2" s="13"/>
      <c r="X2" s="13"/>
      <c r="Y2" s="13"/>
      <c r="Z2" s="13"/>
    </row>
    <row r="3" spans="1:28" ht="25.5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5"/>
      <c r="G3" s="26" t="s">
        <v>17</v>
      </c>
      <c r="H3" s="26" t="s">
        <v>18</v>
      </c>
      <c r="I3" s="26" t="s">
        <v>19</v>
      </c>
      <c r="J3" s="26" t="s">
        <v>20</v>
      </c>
      <c r="K3" s="27" t="s">
        <v>12</v>
      </c>
      <c r="L3" s="27" t="s">
        <v>21</v>
      </c>
      <c r="M3" s="27" t="s">
        <v>22</v>
      </c>
      <c r="N3" s="27" t="s">
        <v>23</v>
      </c>
      <c r="O3" s="27" t="s">
        <v>8</v>
      </c>
      <c r="P3" s="27" t="s">
        <v>9</v>
      </c>
      <c r="Q3" s="27" t="s">
        <v>10</v>
      </c>
      <c r="R3" s="27" t="s">
        <v>11</v>
      </c>
      <c r="S3" s="27" t="s">
        <v>43</v>
      </c>
      <c r="T3" s="27" t="s">
        <v>44</v>
      </c>
      <c r="U3" s="27" t="s">
        <v>45</v>
      </c>
      <c r="V3" s="27" t="s">
        <v>46</v>
      </c>
      <c r="W3" s="27" t="s">
        <v>12</v>
      </c>
      <c r="X3" s="27" t="s">
        <v>47</v>
      </c>
      <c r="Y3" s="42" t="s">
        <v>48</v>
      </c>
      <c r="Z3" s="44" t="s">
        <v>42</v>
      </c>
    </row>
    <row r="4" spans="1:28" ht="21" customHeight="1" x14ac:dyDescent="0.2">
      <c r="A4" s="63">
        <v>1</v>
      </c>
      <c r="B4" s="74" t="s">
        <v>26</v>
      </c>
      <c r="C4" s="54" t="s">
        <v>13</v>
      </c>
      <c r="D4" s="57" t="s">
        <v>27</v>
      </c>
      <c r="E4" s="48" t="s">
        <v>28</v>
      </c>
      <c r="F4" s="22" t="s">
        <v>30</v>
      </c>
      <c r="G4" s="29">
        <v>840</v>
      </c>
      <c r="H4" s="29">
        <v>913</v>
      </c>
      <c r="I4" s="29">
        <v>925</v>
      </c>
      <c r="J4" s="29">
        <v>927</v>
      </c>
      <c r="K4" s="29">
        <v>927</v>
      </c>
      <c r="L4" s="29">
        <v>912</v>
      </c>
      <c r="M4" s="29">
        <v>912</v>
      </c>
      <c r="N4" s="29">
        <v>909</v>
      </c>
      <c r="O4" s="29">
        <v>909</v>
      </c>
      <c r="P4" s="29">
        <v>781</v>
      </c>
      <c r="Q4" s="29">
        <v>781</v>
      </c>
      <c r="R4" s="33">
        <v>781</v>
      </c>
      <c r="S4" s="33">
        <v>781</v>
      </c>
      <c r="T4" s="33">
        <v>766</v>
      </c>
      <c r="U4" s="33">
        <v>766</v>
      </c>
      <c r="V4" s="33">
        <v>766</v>
      </c>
      <c r="W4" s="33">
        <v>766</v>
      </c>
      <c r="X4" s="33">
        <v>766</v>
      </c>
      <c r="Y4" s="33">
        <v>766</v>
      </c>
      <c r="Z4" s="45">
        <v>633</v>
      </c>
    </row>
    <row r="5" spans="1:28" s="17" customFormat="1" ht="21" customHeight="1" x14ac:dyDescent="0.2">
      <c r="A5" s="64"/>
      <c r="B5" s="75"/>
      <c r="C5" s="55"/>
      <c r="D5" s="58"/>
      <c r="E5" s="49"/>
      <c r="F5" s="22" t="s">
        <v>29</v>
      </c>
      <c r="G5" s="30">
        <v>840</v>
      </c>
      <c r="H5" s="30">
        <v>913</v>
      </c>
      <c r="I5" s="30">
        <v>925</v>
      </c>
      <c r="J5" s="30">
        <v>927</v>
      </c>
      <c r="K5" s="30">
        <v>927</v>
      </c>
      <c r="L5" s="30">
        <v>927</v>
      </c>
      <c r="M5" s="30">
        <v>927</v>
      </c>
      <c r="N5" s="30">
        <v>927</v>
      </c>
      <c r="O5" s="30">
        <v>927</v>
      </c>
      <c r="P5" s="30">
        <v>927</v>
      </c>
      <c r="Q5" s="30">
        <v>927</v>
      </c>
      <c r="R5" s="34">
        <v>927</v>
      </c>
      <c r="S5" s="34">
        <v>927</v>
      </c>
      <c r="T5" s="34">
        <v>927</v>
      </c>
      <c r="U5" s="34">
        <v>927</v>
      </c>
      <c r="V5" s="34">
        <v>927</v>
      </c>
      <c r="W5" s="34">
        <v>927</v>
      </c>
      <c r="X5" s="34">
        <v>927</v>
      </c>
      <c r="Y5" s="34">
        <v>927</v>
      </c>
      <c r="Z5" s="45">
        <v>927</v>
      </c>
      <c r="AA5" s="14"/>
      <c r="AB5" s="14"/>
    </row>
    <row r="6" spans="1:28" ht="21" customHeight="1" x14ac:dyDescent="0.2">
      <c r="A6" s="64"/>
      <c r="B6" s="75"/>
      <c r="C6" s="50"/>
      <c r="D6" s="50"/>
      <c r="E6" s="50"/>
      <c r="F6" s="9" t="s">
        <v>31</v>
      </c>
      <c r="G6" s="28">
        <f t="shared" ref="G6:I6" si="0">(G5-G4)/G5</f>
        <v>0</v>
      </c>
      <c r="H6" s="28">
        <f t="shared" si="0"/>
        <v>0</v>
      </c>
      <c r="I6" s="28">
        <f t="shared" si="0"/>
        <v>0</v>
      </c>
      <c r="J6" s="28">
        <f>(J5-J4)/J5</f>
        <v>0</v>
      </c>
      <c r="K6" s="28">
        <f>(K5-K4)/K5</f>
        <v>0</v>
      </c>
      <c r="L6" s="28">
        <f>(L5-L4)/L5</f>
        <v>1.6181229773462782E-2</v>
      </c>
      <c r="M6" s="28">
        <f>(M5-M4)/M5</f>
        <v>1.6181229773462782E-2</v>
      </c>
      <c r="N6" s="28">
        <f>(N5-N4)/N5</f>
        <v>1.9417475728155338E-2</v>
      </c>
      <c r="O6" s="28">
        <f t="shared" ref="O6:Y6" si="1">(O5-O4)/O5</f>
        <v>1.9417475728155338E-2</v>
      </c>
      <c r="P6" s="28">
        <f t="shared" si="1"/>
        <v>0.1574973031283711</v>
      </c>
      <c r="Q6" s="28">
        <f t="shared" si="1"/>
        <v>0.1574973031283711</v>
      </c>
      <c r="R6" s="35">
        <f t="shared" si="1"/>
        <v>0.1574973031283711</v>
      </c>
      <c r="S6" s="35">
        <f t="shared" si="1"/>
        <v>0.1574973031283711</v>
      </c>
      <c r="T6" s="35">
        <f t="shared" si="1"/>
        <v>0.17367853290183388</v>
      </c>
      <c r="U6" s="35">
        <f t="shared" si="1"/>
        <v>0.17367853290183388</v>
      </c>
      <c r="V6" s="35">
        <f t="shared" si="1"/>
        <v>0.17367853290183388</v>
      </c>
      <c r="W6" s="35">
        <f t="shared" si="1"/>
        <v>0.17367853290183388</v>
      </c>
      <c r="X6" s="35">
        <f t="shared" si="1"/>
        <v>0.17367853290183388</v>
      </c>
      <c r="Y6" s="35">
        <f t="shared" si="1"/>
        <v>0.17367853290183388</v>
      </c>
      <c r="Z6" s="31">
        <f>(Z5-Z4)/Z5</f>
        <v>0.31715210355987056</v>
      </c>
    </row>
    <row r="7" spans="1:28" ht="32.450000000000003" customHeight="1" x14ac:dyDescent="0.2">
      <c r="A7" s="64"/>
      <c r="B7" s="75"/>
      <c r="C7" s="54" t="s">
        <v>32</v>
      </c>
      <c r="D7" s="61" t="s">
        <v>33</v>
      </c>
      <c r="E7" s="51" t="s">
        <v>40</v>
      </c>
      <c r="F7" s="19" t="s">
        <v>34</v>
      </c>
      <c r="G7" s="20"/>
      <c r="H7" s="20"/>
      <c r="I7" s="20"/>
      <c r="J7" s="20"/>
      <c r="K7" s="20"/>
      <c r="L7" s="30">
        <v>11</v>
      </c>
      <c r="M7" s="20"/>
      <c r="N7" s="20"/>
      <c r="O7" s="20"/>
      <c r="P7" s="20"/>
      <c r="Q7" s="20"/>
      <c r="R7" s="34">
        <f>26+115</f>
        <v>141</v>
      </c>
      <c r="S7" s="39"/>
      <c r="T7" s="39"/>
      <c r="U7" s="39"/>
      <c r="V7" s="39"/>
      <c r="W7" s="39"/>
      <c r="X7" s="39"/>
      <c r="Y7" s="43"/>
      <c r="Z7" s="39"/>
    </row>
    <row r="8" spans="1:28" s="17" customFormat="1" ht="21.75" customHeight="1" x14ac:dyDescent="0.2">
      <c r="A8" s="64"/>
      <c r="B8" s="75"/>
      <c r="C8" s="55"/>
      <c r="D8" s="62"/>
      <c r="E8" s="52"/>
      <c r="F8" s="21" t="s">
        <v>30</v>
      </c>
      <c r="G8" s="20"/>
      <c r="H8" s="20"/>
      <c r="I8" s="20"/>
      <c r="J8" s="20"/>
      <c r="K8" s="20"/>
      <c r="L8" s="30">
        <v>309</v>
      </c>
      <c r="M8" s="20"/>
      <c r="N8" s="20"/>
      <c r="O8" s="20"/>
      <c r="P8" s="20"/>
      <c r="Q8" s="20"/>
      <c r="R8" s="34">
        <v>287</v>
      </c>
      <c r="S8" s="39"/>
      <c r="T8" s="39"/>
      <c r="U8" s="39"/>
      <c r="V8" s="39"/>
      <c r="W8" s="39"/>
      <c r="X8" s="39"/>
      <c r="Y8" s="43"/>
      <c r="Z8" s="39"/>
      <c r="AA8" s="14"/>
      <c r="AB8" s="14"/>
    </row>
    <row r="9" spans="1:28" ht="21" customHeight="1" x14ac:dyDescent="0.2">
      <c r="A9" s="64"/>
      <c r="B9" s="75"/>
      <c r="C9" s="56"/>
      <c r="D9" s="56"/>
      <c r="E9" s="53"/>
      <c r="F9" s="22" t="s">
        <v>31</v>
      </c>
      <c r="G9" s="18"/>
      <c r="H9" s="18"/>
      <c r="I9" s="18"/>
      <c r="J9" s="18"/>
      <c r="K9" s="18"/>
      <c r="L9" s="31">
        <f>L7/L8</f>
        <v>3.5598705501618123E-2</v>
      </c>
      <c r="M9" s="18"/>
      <c r="N9" s="18"/>
      <c r="O9" s="18"/>
      <c r="P9" s="18"/>
      <c r="Q9" s="18"/>
      <c r="R9" s="36">
        <f>R7/R8</f>
        <v>0.49128919860627179</v>
      </c>
      <c r="S9" s="39"/>
      <c r="T9" s="39"/>
      <c r="U9" s="39"/>
      <c r="V9" s="39"/>
      <c r="W9" s="39"/>
      <c r="X9" s="39"/>
      <c r="Y9" s="43"/>
      <c r="Z9" s="39"/>
    </row>
    <row r="10" spans="1:28" s="16" customFormat="1" ht="33.6" customHeight="1" x14ac:dyDescent="0.2">
      <c r="A10" s="64"/>
      <c r="B10" s="75"/>
      <c r="C10" s="66" t="s">
        <v>37</v>
      </c>
      <c r="D10" s="69" t="s">
        <v>39</v>
      </c>
      <c r="E10" s="77" t="s">
        <v>38</v>
      </c>
      <c r="F10" s="21" t="s">
        <v>35</v>
      </c>
      <c r="G10" s="23"/>
      <c r="H10" s="18"/>
      <c r="I10" s="18"/>
      <c r="J10" s="23"/>
      <c r="K10" s="18"/>
      <c r="L10" s="25">
        <v>52</v>
      </c>
      <c r="M10" s="23"/>
      <c r="N10" s="23"/>
      <c r="O10" s="23"/>
      <c r="P10" s="23"/>
      <c r="Q10" s="18"/>
      <c r="R10" s="37">
        <v>58</v>
      </c>
      <c r="S10" s="40"/>
      <c r="T10" s="41"/>
      <c r="U10" s="41"/>
      <c r="V10" s="41"/>
      <c r="W10" s="39"/>
      <c r="X10" s="39"/>
      <c r="Y10" s="43"/>
      <c r="Z10" s="25">
        <v>60</v>
      </c>
      <c r="AA10" s="14"/>
      <c r="AB10" s="14"/>
    </row>
    <row r="11" spans="1:28" s="17" customFormat="1" ht="29.45" customHeight="1" x14ac:dyDescent="0.2">
      <c r="A11" s="64"/>
      <c r="B11" s="75"/>
      <c r="C11" s="67"/>
      <c r="D11" s="70"/>
      <c r="E11" s="78"/>
      <c r="F11" s="18" t="s">
        <v>36</v>
      </c>
      <c r="G11" s="24"/>
      <c r="H11" s="25"/>
      <c r="I11" s="25"/>
      <c r="J11" s="23"/>
      <c r="K11" s="23"/>
      <c r="L11" s="25">
        <v>60</v>
      </c>
      <c r="M11" s="24"/>
      <c r="N11" s="25"/>
      <c r="O11" s="25"/>
      <c r="P11" s="24"/>
      <c r="Q11" s="25"/>
      <c r="R11" s="37">
        <v>60</v>
      </c>
      <c r="S11" s="41"/>
      <c r="T11" s="41"/>
      <c r="U11" s="41"/>
      <c r="V11" s="41"/>
      <c r="W11" s="39"/>
      <c r="X11" s="39"/>
      <c r="Y11" s="43"/>
      <c r="Z11" s="25">
        <v>60</v>
      </c>
      <c r="AA11" s="14"/>
      <c r="AB11" s="14"/>
    </row>
    <row r="12" spans="1:28" s="16" customFormat="1" ht="26.45" customHeight="1" x14ac:dyDescent="0.2">
      <c r="A12" s="65"/>
      <c r="B12" s="76"/>
      <c r="C12" s="68"/>
      <c r="D12" s="71"/>
      <c r="E12" s="79"/>
      <c r="F12" s="22" t="s">
        <v>31</v>
      </c>
      <c r="G12" s="18"/>
      <c r="H12" s="18"/>
      <c r="I12" s="18"/>
      <c r="J12" s="18"/>
      <c r="K12" s="18"/>
      <c r="L12" s="32">
        <f>L10/L11</f>
        <v>0.8666666666666667</v>
      </c>
      <c r="M12" s="18"/>
      <c r="N12" s="18"/>
      <c r="O12" s="18"/>
      <c r="P12" s="18"/>
      <c r="Q12" s="18"/>
      <c r="R12" s="38">
        <f>R10/R11</f>
        <v>0.96666666666666667</v>
      </c>
      <c r="S12" s="39"/>
      <c r="T12" s="39"/>
      <c r="U12" s="39"/>
      <c r="V12" s="39"/>
      <c r="W12" s="39"/>
      <c r="X12" s="39"/>
      <c r="Y12" s="43"/>
      <c r="Z12" s="32">
        <f>Z10/Z11</f>
        <v>1</v>
      </c>
      <c r="AA12" s="14"/>
      <c r="AB12" s="14"/>
    </row>
    <row r="13" spans="1:28" ht="28.5" customHeight="1" x14ac:dyDescent="0.2">
      <c r="A13" s="1"/>
      <c r="B13" s="73" t="s">
        <v>14</v>
      </c>
      <c r="C13" s="47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73"/>
      <c r="P13" s="47"/>
      <c r="Q13" s="73" t="s">
        <v>24</v>
      </c>
      <c r="R13" s="47"/>
      <c r="S13" s="13"/>
      <c r="T13" s="13"/>
      <c r="U13" s="13"/>
      <c r="V13" s="13"/>
      <c r="W13" s="13"/>
      <c r="X13" s="13"/>
      <c r="Y13" s="13"/>
      <c r="Z13" s="13"/>
    </row>
    <row r="14" spans="1:28" ht="27.75" customHeight="1" x14ac:dyDescent="0.2">
      <c r="A14" s="1"/>
      <c r="B14" s="80" t="s">
        <v>15</v>
      </c>
      <c r="C14" s="47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80" t="s">
        <v>16</v>
      </c>
      <c r="R14" s="47"/>
      <c r="S14" s="13"/>
      <c r="T14" s="13"/>
      <c r="U14" s="13"/>
      <c r="V14" s="13"/>
      <c r="W14" s="13"/>
      <c r="X14" s="13"/>
      <c r="Y14" s="13"/>
      <c r="Z14" s="13"/>
    </row>
    <row r="15" spans="1:28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0"/>
      <c r="R15" s="11"/>
      <c r="S15" s="13"/>
      <c r="T15" s="13"/>
      <c r="U15" s="13"/>
      <c r="V15" s="13"/>
      <c r="W15" s="13"/>
      <c r="X15" s="13"/>
      <c r="Y15" s="13"/>
      <c r="Z15" s="13"/>
    </row>
    <row r="16" spans="1:28" ht="17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">
      <c r="A17" s="1"/>
      <c r="B17" s="72"/>
      <c r="C17" s="47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72"/>
      <c r="R17" s="47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">
      <c r="A18" s="1"/>
      <c r="B18" s="1" t="s">
        <v>41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72"/>
      <c r="R32" s="47"/>
      <c r="S32" s="13"/>
      <c r="T32" s="13"/>
      <c r="U32" s="13"/>
      <c r="V32" s="13"/>
      <c r="W32" s="13"/>
      <c r="X32" s="13"/>
      <c r="Y32" s="13"/>
      <c r="Z32" s="13"/>
    </row>
    <row r="33" spans="1:26" ht="17.25" customHeight="1" x14ac:dyDescent="0.2">
      <c r="A33" s="1"/>
      <c r="B33" s="1"/>
      <c r="C33" s="1"/>
      <c r="D33" s="72"/>
      <c r="E33" s="47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72"/>
      <c r="R33" s="47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">
      <c r="A63" s="1"/>
      <c r="B63" s="1"/>
      <c r="C63" s="1"/>
      <c r="D63" s="1"/>
      <c r="E63" s="12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">
      <c r="A64" s="1"/>
      <c r="B64" s="1"/>
      <c r="C64" s="1"/>
      <c r="D64" s="1"/>
      <c r="E64" s="12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">
      <c r="A65" s="1"/>
      <c r="B65" s="1"/>
      <c r="C65" s="1"/>
      <c r="D65" s="1"/>
      <c r="E65" s="12"/>
      <c r="F65" s="12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">
      <c r="A66" s="1"/>
      <c r="B66" s="1"/>
      <c r="C66" s="1"/>
      <c r="D66" s="1"/>
      <c r="E66" s="12"/>
      <c r="F66" s="12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">
      <c r="A67" s="1"/>
      <c r="B67" s="1"/>
      <c r="C67" s="1"/>
      <c r="D67" s="1"/>
      <c r="E67" s="12"/>
      <c r="F67" s="12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">
      <c r="A68" s="1"/>
      <c r="B68" s="1"/>
      <c r="C68" s="1"/>
      <c r="D68" s="1"/>
      <c r="E68" s="12"/>
      <c r="F68" s="12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">
      <c r="A69" s="1"/>
      <c r="B69" s="1"/>
      <c r="C69" s="1"/>
      <c r="D69" s="1"/>
      <c r="E69" s="12"/>
      <c r="F69" s="12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">
      <c r="A70" s="3"/>
      <c r="B70" s="3"/>
      <c r="C70" s="3"/>
      <c r="D70" s="3"/>
      <c r="E70" s="12"/>
      <c r="F70" s="1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2">
      <c r="A71" s="3"/>
      <c r="B71" s="3"/>
      <c r="C71" s="3"/>
      <c r="D71" s="3"/>
      <c r="E71" s="12"/>
      <c r="F71" s="1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5"/>
      <c r="T71" s="15"/>
      <c r="U71" s="15"/>
      <c r="V71" s="15"/>
      <c r="W71" s="15"/>
      <c r="X71" s="15"/>
      <c r="Y71" s="15"/>
      <c r="Z71" s="15"/>
    </row>
    <row r="72" spans="1:26" ht="12.75" customHeight="1" x14ac:dyDescent="0.2">
      <c r="A72" s="3"/>
      <c r="B72" s="3"/>
      <c r="C72" s="3"/>
      <c r="D72" s="3"/>
      <c r="E72" s="12"/>
      <c r="F72" s="1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5"/>
      <c r="T72" s="15"/>
      <c r="U72" s="15"/>
      <c r="V72" s="15"/>
      <c r="W72" s="15"/>
      <c r="X72" s="15"/>
      <c r="Y72" s="15"/>
      <c r="Z72" s="15"/>
    </row>
    <row r="73" spans="1:26" ht="12.75" customHeight="1" x14ac:dyDescent="0.2">
      <c r="A73" s="3"/>
      <c r="B73" s="3"/>
      <c r="C73" s="3"/>
      <c r="D73" s="3"/>
      <c r="E73" s="12"/>
      <c r="F73" s="1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5"/>
      <c r="T73" s="15"/>
      <c r="U73" s="15"/>
      <c r="V73" s="15"/>
      <c r="W73" s="15"/>
      <c r="X73" s="15"/>
      <c r="Y73" s="15"/>
      <c r="Z73" s="15"/>
    </row>
    <row r="74" spans="1:26" ht="12.75" customHeight="1" x14ac:dyDescent="0.2">
      <c r="A74" s="3"/>
      <c r="B74" s="3"/>
      <c r="C74" s="3"/>
      <c r="D74" s="3"/>
      <c r="E74" s="12"/>
      <c r="F74" s="1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3"/>
      <c r="B75" s="3"/>
      <c r="C75" s="3"/>
      <c r="D75" s="3"/>
      <c r="E75" s="1"/>
      <c r="F75" s="1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5"/>
      <c r="T75" s="15"/>
      <c r="U75" s="15"/>
      <c r="V75" s="15"/>
      <c r="W75" s="15"/>
      <c r="X75" s="15"/>
      <c r="Y75" s="15"/>
      <c r="Z75" s="15"/>
    </row>
    <row r="76" spans="1:26" ht="12.75" customHeight="1" x14ac:dyDescent="0.2">
      <c r="A76" s="3"/>
      <c r="B76" s="3"/>
      <c r="C76" s="3"/>
      <c r="D76" s="3"/>
      <c r="E76" s="1"/>
      <c r="F76" s="1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5"/>
      <c r="T76" s="15"/>
      <c r="U76" s="15"/>
      <c r="V76" s="15"/>
      <c r="W76" s="15"/>
      <c r="X76" s="15"/>
      <c r="Y76" s="15"/>
      <c r="Z76" s="15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3"/>
      <c r="T901" s="13"/>
      <c r="U901" s="13"/>
      <c r="V901" s="13"/>
      <c r="W901" s="13"/>
      <c r="X901" s="13"/>
      <c r="Y901" s="13"/>
      <c r="Z901" s="13"/>
    </row>
  </sheetData>
  <mergeCells count="24">
    <mergeCell ref="D33:E33"/>
    <mergeCell ref="Q17:R17"/>
    <mergeCell ref="Q32:R32"/>
    <mergeCell ref="Q33:R33"/>
    <mergeCell ref="B4:B12"/>
    <mergeCell ref="O13:P13"/>
    <mergeCell ref="Q13:R13"/>
    <mergeCell ref="E10:E12"/>
    <mergeCell ref="Q14:R14"/>
    <mergeCell ref="B14:C14"/>
    <mergeCell ref="A4:A12"/>
    <mergeCell ref="C10:C12"/>
    <mergeCell ref="D10:D12"/>
    <mergeCell ref="B17:C17"/>
    <mergeCell ref="B13:C13"/>
    <mergeCell ref="Q1:R1"/>
    <mergeCell ref="E4:E6"/>
    <mergeCell ref="E7:E9"/>
    <mergeCell ref="C4:C6"/>
    <mergeCell ref="C7:C9"/>
    <mergeCell ref="D4:D6"/>
    <mergeCell ref="Q2:R2"/>
    <mergeCell ref="H2:L2"/>
    <mergeCell ref="D7:D9"/>
  </mergeCells>
  <conditionalFormatting sqref="P10:P12 M10:M12 J10:J12 G7:G12 G4:R5">
    <cfRule type="cellIs" dxfId="19" priority="20" operator="greaterThan">
      <formula>"ko đạt"</formula>
    </cfRule>
  </conditionalFormatting>
  <conditionalFormatting sqref="G6:Y6">
    <cfRule type="cellIs" dxfId="18" priority="19" operator="greaterThan">
      <formula>"ko đạt"</formula>
    </cfRule>
  </conditionalFormatting>
  <conditionalFormatting sqref="L7">
    <cfRule type="cellIs" dxfId="17" priority="18" operator="greaterThan">
      <formula>"ko đạt"</formula>
    </cfRule>
  </conditionalFormatting>
  <conditionalFormatting sqref="L8">
    <cfRule type="cellIs" dxfId="16" priority="17" operator="greaterThan">
      <formula>"ko đạt"</formula>
    </cfRule>
  </conditionalFormatting>
  <conditionalFormatting sqref="R7">
    <cfRule type="cellIs" dxfId="15" priority="16" operator="greaterThan">
      <formula>"ko đạt"</formula>
    </cfRule>
  </conditionalFormatting>
  <conditionalFormatting sqref="R8">
    <cfRule type="cellIs" dxfId="14" priority="15" operator="greaterThan">
      <formula>"ko đạt"</formula>
    </cfRule>
  </conditionalFormatting>
  <conditionalFormatting sqref="Z6">
    <cfRule type="cellIs" dxfId="13" priority="14" operator="greaterThan">
      <formula>"ko đạt"</formula>
    </cfRule>
  </conditionalFormatting>
  <conditionalFormatting sqref="W4">
    <cfRule type="cellIs" dxfId="12" priority="13" operator="greaterThan">
      <formula>"ko đạt"</formula>
    </cfRule>
  </conditionalFormatting>
  <conditionalFormatting sqref="W5">
    <cfRule type="cellIs" dxfId="11" priority="12" operator="greaterThan">
      <formula>"ko đạt"</formula>
    </cfRule>
  </conditionalFormatting>
  <conditionalFormatting sqref="X4">
    <cfRule type="cellIs" dxfId="10" priority="11" operator="greaterThan">
      <formula>"ko đạt"</formula>
    </cfRule>
  </conditionalFormatting>
  <conditionalFormatting sqref="X5">
    <cfRule type="cellIs" dxfId="9" priority="10" operator="greaterThan">
      <formula>"ko đạt"</formula>
    </cfRule>
  </conditionalFormatting>
  <conditionalFormatting sqref="Y4">
    <cfRule type="cellIs" dxfId="8" priority="9" operator="greaterThan">
      <formula>"ko đạt"</formula>
    </cfRule>
  </conditionalFormatting>
  <conditionalFormatting sqref="Y5">
    <cfRule type="cellIs" dxfId="7" priority="8" operator="greaterThan">
      <formula>"ko đạt"</formula>
    </cfRule>
  </conditionalFormatting>
  <conditionalFormatting sqref="V4">
    <cfRule type="cellIs" dxfId="6" priority="7" operator="greaterThan">
      <formula>"ko đạt"</formula>
    </cfRule>
  </conditionalFormatting>
  <conditionalFormatting sqref="V5">
    <cfRule type="cellIs" dxfId="5" priority="6" operator="greaterThan">
      <formula>"ko đạt"</formula>
    </cfRule>
  </conditionalFormatting>
  <conditionalFormatting sqref="U4">
    <cfRule type="cellIs" dxfId="4" priority="5" operator="greaterThan">
      <formula>"ko đạt"</formula>
    </cfRule>
  </conditionalFormatting>
  <conditionalFormatting sqref="U5">
    <cfRule type="cellIs" dxfId="3" priority="4" operator="greaterThan">
      <formula>"ko đạt"</formula>
    </cfRule>
  </conditionalFormatting>
  <conditionalFormatting sqref="T4">
    <cfRule type="cellIs" dxfId="2" priority="3" operator="greaterThan">
      <formula>"ko đạt"</formula>
    </cfRule>
  </conditionalFormatting>
  <conditionalFormatting sqref="T5">
    <cfRule type="cellIs" dxfId="1" priority="2" operator="greaterThan">
      <formula>"ko đạt"</formula>
    </cfRule>
  </conditionalFormatting>
  <conditionalFormatting sqref="S4:S5">
    <cfRule type="cellIs" dxfId="0" priority="1" operator="greaterThan">
      <formula>"ko đạt"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AUTO</vt:lpstr>
      <vt:lpstr>IT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2018-09-16T03:22:58Z</dcterms:created>
  <dcterms:modified xsi:type="dcterms:W3CDTF">2019-03-27T02:33:56Z</dcterms:modified>
</cp:coreProperties>
</file>